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60" windowWidth="19440" windowHeight="12048"/>
  </bookViews>
  <sheets>
    <sheet name="Лист4" sheetId="1" r:id="rId1"/>
  </sheets>
  <definedNames>
    <definedName name="_xlnm.Print_Titles" localSheetId="0">Лист4!$4:$4</definedName>
  </definedNames>
  <calcPr calcId="144525"/>
</workbook>
</file>

<file path=xl/calcChain.xml><?xml version="1.0" encoding="utf-8"?>
<calcChain xmlns="http://schemas.openxmlformats.org/spreadsheetml/2006/main">
  <c r="F27" i="1" l="1"/>
  <c r="E27" i="1" l="1"/>
  <c r="J27" i="1" s="1"/>
  <c r="M27" i="1"/>
  <c r="M26" i="1"/>
  <c r="M25" i="1"/>
  <c r="L27" i="1"/>
  <c r="L25" i="1"/>
  <c r="K25" i="1"/>
  <c r="J25" i="1"/>
  <c r="K27" i="1"/>
  <c r="G27" i="1" l="1"/>
  <c r="I27" i="1"/>
  <c r="H27" i="1"/>
  <c r="I23" i="1" l="1"/>
  <c r="H23" i="1"/>
  <c r="G23" i="1"/>
  <c r="F23" i="1"/>
  <c r="E23" i="1"/>
  <c r="J6" i="1" l="1"/>
  <c r="K6" i="1"/>
  <c r="L6" i="1"/>
  <c r="M6" i="1"/>
  <c r="J7" i="1"/>
  <c r="K7" i="1"/>
  <c r="L7" i="1"/>
  <c r="M7" i="1"/>
  <c r="J8" i="1"/>
  <c r="K8" i="1"/>
  <c r="L8" i="1"/>
  <c r="M8" i="1"/>
  <c r="J9" i="1"/>
  <c r="K9" i="1"/>
  <c r="L9" i="1"/>
  <c r="M9" i="1"/>
  <c r="J10" i="1"/>
  <c r="K10" i="1"/>
  <c r="L10" i="1"/>
  <c r="M10" i="1"/>
  <c r="J12" i="1"/>
  <c r="K12" i="1"/>
  <c r="L12" i="1"/>
  <c r="M12" i="1"/>
  <c r="J13" i="1"/>
  <c r="K13" i="1"/>
  <c r="L13" i="1"/>
  <c r="M13" i="1"/>
  <c r="J14" i="1"/>
  <c r="K14" i="1"/>
  <c r="L14" i="1"/>
  <c r="M14" i="1"/>
  <c r="J15" i="1"/>
  <c r="K15" i="1"/>
  <c r="L15" i="1"/>
  <c r="M15" i="1"/>
  <c r="J16" i="1"/>
  <c r="K16" i="1"/>
  <c r="L16" i="1"/>
  <c r="M16" i="1"/>
  <c r="J17" i="1"/>
  <c r="K17" i="1"/>
  <c r="L17" i="1"/>
  <c r="J18" i="1"/>
  <c r="K18" i="1"/>
  <c r="L18" i="1"/>
  <c r="M18" i="1"/>
  <c r="J19" i="1"/>
  <c r="K19" i="1"/>
  <c r="L19" i="1"/>
  <c r="M19" i="1"/>
  <c r="J20" i="1"/>
  <c r="K20" i="1"/>
  <c r="L20" i="1"/>
  <c r="M20" i="1"/>
  <c r="J21" i="1"/>
  <c r="K21" i="1"/>
  <c r="L21" i="1"/>
  <c r="M21" i="1"/>
  <c r="L22" i="1"/>
  <c r="M22" i="1"/>
  <c r="J23" i="1"/>
  <c r="K23" i="1"/>
  <c r="L23" i="1"/>
  <c r="M23" i="1"/>
  <c r="M5" i="1"/>
  <c r="L5" i="1"/>
  <c r="K5" i="1"/>
  <c r="J5" i="1"/>
</calcChain>
</file>

<file path=xl/sharedStrings.xml><?xml version="1.0" encoding="utf-8"?>
<sst xmlns="http://schemas.openxmlformats.org/spreadsheetml/2006/main" count="81" uniqueCount="61">
  <si>
    <t>№ п/п</t>
  </si>
  <si>
    <t>Развитие сельского хозяйства и регулирование рынков сельскохозяйственной продукции, сырья и продовольствия</t>
  </si>
  <si>
    <t>Развитие физической культуры и спорта</t>
  </si>
  <si>
    <t>Обеспечение безопасности населения</t>
  </si>
  <si>
    <t>Социальная поддержка граждан</t>
  </si>
  <si>
    <t>(тыс. рублей)</t>
  </si>
  <si>
    <t xml:space="preserve">Развитие образования </t>
  </si>
  <si>
    <t>Муниципальная политика и развитие гражданского общества</t>
  </si>
  <si>
    <t>Дети Тбилисского района</t>
  </si>
  <si>
    <t>Социально-экономическое и территориальное развитие</t>
  </si>
  <si>
    <t>Обеспечение жильем молодых семей</t>
  </si>
  <si>
    <t>Поддержка малого и среднего предпринимательства в Тбилисском районе</t>
  </si>
  <si>
    <t>Формирование и продвижение экономического и инвестиционно- привлекательного образа Тбилисского района за его пределами</t>
  </si>
  <si>
    <t>Молодежь Тбилисского района</t>
  </si>
  <si>
    <t>Развитие культуры Тбилисского района</t>
  </si>
  <si>
    <t>Энергосбережение и повышение энергетической эффективности</t>
  </si>
  <si>
    <t>Развитие пассажирского транспорта в Тбилисском районе</t>
  </si>
  <si>
    <t>Информационное обслуживание деятельности органов местного самоуправления</t>
  </si>
  <si>
    <t xml:space="preserve">Управление муниципальным имуществом </t>
  </si>
  <si>
    <t xml:space="preserve">Наименование муниципальной программы </t>
  </si>
  <si>
    <t>2025 год</t>
  </si>
  <si>
    <t>Х</t>
  </si>
  <si>
    <t>Развитие жилищно-коммунального хозяйства муниципального образования Тбилисский район</t>
  </si>
  <si>
    <t>2022 год   (факт)</t>
  </si>
  <si>
    <t>2023 год  
 (план на 01.10.2023)</t>
  </si>
  <si>
    <t>2024год</t>
  </si>
  <si>
    <t>2026 год</t>
  </si>
  <si>
    <t>2024г./2022г.,%</t>
  </si>
  <si>
    <t>2024г./2023г.,%</t>
  </si>
  <si>
    <t>2025г./2024г., %</t>
  </si>
  <si>
    <t>2026г./2025г.,%</t>
  </si>
  <si>
    <t>Исполняющий обязанности</t>
  </si>
  <si>
    <t>заместителя главы муниципального образования Тбилисский район,</t>
  </si>
  <si>
    <t>начальника финансового управления</t>
  </si>
  <si>
    <t>А.А. Ерошенко</t>
  </si>
  <si>
    <t>СВЕДЕНИЯ
о расходах бюджета муниципального образования Тбилисский район по муниципальным программам муниципального образования Тбилисский район и непрограммным направлениям деятельности на 2022-2026 годы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</si>
  <si>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</si>
  <si>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</si>
  <si>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</si>
  <si>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</si>
  <si>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</si>
  <si>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</si>
  <si>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</si>
  <si>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</si>
  <si>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</si>
  <si>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</si>
  <si>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</si>
  <si>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</si>
  <si>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1500000000</t>
  </si>
  <si>
    <t>1700000000</t>
  </si>
  <si>
    <t>1800000000</t>
  </si>
  <si>
    <t>1900000000</t>
  </si>
  <si>
    <t>2100000000</t>
  </si>
  <si>
    <t>2200000000</t>
  </si>
  <si>
    <t>Код целевой статьи</t>
  </si>
  <si>
    <t>Непрограммные расходы</t>
  </si>
  <si>
    <t>х</t>
  </si>
  <si>
    <t>Условно утвержденные расходы</t>
  </si>
  <si>
    <t>Расходы всего</t>
  </si>
  <si>
    <t>Расходы в рамках муниципальных программ</t>
  </si>
  <si>
    <t>Расходы по ведомственным программам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</si>
</sst>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36">
    <xf numFmtId="0" fontId="0" fillId="0" borderId="0" xfId="0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49" fontId="5" fillId="0" borderId="1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4" applyNumberFormat="1" applyFont="1" applyFill="1" applyBorder="1" applyAlignment="1" applyProtection="1">
      <alignment horizontal="center" wrapText="1"/>
      <protection hidden="1"/>
    </xf>
    <xf numFmtId="164" fontId="5" fillId="0" borderId="1" xfId="2" applyNumberFormat="1" applyFont="1" applyFill="1" applyBorder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/>
    <xf numFmtId="164" fontId="8" fillId="0" borderId="0" xfId="0" applyNumberFormat="1" applyFont="1"/>
    <xf numFmtId="164" fontId="5" fillId="0" borderId="0" xfId="4" applyNumberFormat="1" applyFont="1" applyFill="1" applyBorder="1" applyAlignment="1" applyProtection="1">
      <alignment horizontal="center" wrapText="1"/>
      <protection hidden="1"/>
    </xf>
    <xf numFmtId="0" fontId="9" fillId="0" borderId="0" xfId="0" applyFont="1"/>
    <xf numFmtId="0" fontId="10" fillId="0" borderId="0" xfId="0" applyFont="1"/>
    <xf numFmtId="0" fontId="10" fillId="0" borderId="0" xfId="0" applyFont="1" applyFill="1" applyBorder="1" applyAlignment="1">
      <alignment vertical="center" wrapText="1"/>
    </xf>
    <xf numFmtId="0" fontId="0" fillId="0" borderId="0" xfId="0" applyAlignment="1"/>
    <xf numFmtId="0" fontId="2" fillId="0" borderId="2" xfId="1" applyFont="1" applyBorder="1" applyAlignment="1" applyProtection="1">
      <alignment horizontal="right"/>
      <protection hidden="1"/>
    </xf>
    <xf numFmtId="0" fontId="10" fillId="0" borderId="0" xfId="0" applyFont="1" applyAlignment="1"/>
    <xf numFmtId="0" fontId="0" fillId="0" borderId="0" xfId="0" applyAlignment="1"/>
    <xf numFmtId="164" fontId="12" fillId="0" borderId="1" xfId="2" applyNumberFormat="1" applyFont="1" applyFill="1" applyBorder="1" applyAlignment="1" applyProtection="1">
      <alignment horizontal="center" wrapText="1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0" applyFont="1" applyBorder="1"/>
    <xf numFmtId="0" fontId="11" fillId="0" borderId="1" xfId="0" applyFont="1" applyBorder="1"/>
    <xf numFmtId="164" fontId="11" fillId="0" borderId="1" xfId="0" applyNumberFormat="1" applyFont="1" applyBorder="1"/>
    <xf numFmtId="164" fontId="12" fillId="0" borderId="1" xfId="4" applyNumberFormat="1" applyFont="1" applyFill="1" applyBorder="1" applyAlignment="1" applyProtection="1">
      <alignment horizontal="center" wrapText="1"/>
      <protection hidden="1"/>
    </xf>
    <xf numFmtId="0" fontId="11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49" fontId="12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28" xfId="2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4"/>
  <sheetViews>
    <sheetView tabSelected="1" zoomScale="80" zoomScaleNormal="80" workbookViewId="0">
      <selection activeCell="B3" sqref="B3:M3"/>
    </sheetView>
  </sheetViews>
  <sheetFormatPr defaultRowHeight="14.4" x14ac:dyDescent="0.3"/>
  <cols>
    <col min="1" max="1" width="2.44140625" customWidth="1"/>
    <col min="2" max="2" width="8" customWidth="1"/>
    <col min="3" max="3" width="72" customWidth="1"/>
    <col min="4" max="4" width="18.77734375" customWidth="1"/>
    <col min="5" max="5" width="17.109375" customWidth="1"/>
    <col min="6" max="6" width="17.88671875" customWidth="1"/>
    <col min="7" max="7" width="16.33203125" customWidth="1"/>
    <col min="8" max="9" width="17.6640625" customWidth="1"/>
    <col min="10" max="10" width="15.6640625" customWidth="1"/>
    <col min="11" max="11" width="14.5546875" customWidth="1"/>
    <col min="12" max="13" width="15.33203125" customWidth="1"/>
  </cols>
  <sheetData>
    <row r="1" spans="2:13" ht="61.8" customHeight="1" x14ac:dyDescent="0.35">
      <c r="B1" s="35" t="s">
        <v>35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2:13" x14ac:dyDescent="0.3">
      <c r="B2" s="1"/>
      <c r="C2" s="1"/>
      <c r="D2" s="1"/>
      <c r="E2" s="1"/>
      <c r="F2" s="1"/>
      <c r="G2" s="2"/>
    </row>
    <row r="3" spans="2:13" ht="15" customHeight="1" x14ac:dyDescent="0.35">
      <c r="B3" s="20" t="s">
        <v>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2:13" ht="63" x14ac:dyDescent="0.3">
      <c r="B4" s="3" t="s">
        <v>0</v>
      </c>
      <c r="C4" s="4" t="s">
        <v>19</v>
      </c>
      <c r="D4" s="4" t="s">
        <v>54</v>
      </c>
      <c r="E4" s="4" t="s">
        <v>23</v>
      </c>
      <c r="F4" s="4" t="s">
        <v>24</v>
      </c>
      <c r="G4" s="5" t="s">
        <v>25</v>
      </c>
      <c r="H4" s="5" t="s">
        <v>20</v>
      </c>
      <c r="I4" s="5" t="s">
        <v>26</v>
      </c>
      <c r="J4" s="4" t="s">
        <v>27</v>
      </c>
      <c r="K4" s="4" t="s">
        <v>28</v>
      </c>
      <c r="L4" s="4" t="s">
        <v>29</v>
      </c>
      <c r="M4" s="4" t="s">
        <v>30</v>
      </c>
    </row>
    <row r="5" spans="2:13" ht="21" x14ac:dyDescent="0.4">
      <c r="B5" s="6">
        <v>1</v>
      </c>
      <c r="C5" s="33" t="s">
        <v>6</v>
      </c>
      <c r="D5" s="7" t="s">
        <v>36</v>
      </c>
      <c r="E5" s="8">
        <v>785078.8</v>
      </c>
      <c r="F5" s="9">
        <v>1067918.5999999999</v>
      </c>
      <c r="G5" s="10">
        <v>816547</v>
      </c>
      <c r="H5" s="10">
        <v>837409.50000000012</v>
      </c>
      <c r="I5" s="10">
        <v>790173.5</v>
      </c>
      <c r="J5" s="9">
        <f>G5/E5*100</f>
        <v>104.00828553770654</v>
      </c>
      <c r="K5" s="9">
        <f>G5/F5*100</f>
        <v>76.461539297096252</v>
      </c>
      <c r="L5" s="9">
        <f>H5/G5*100</f>
        <v>102.55496621749882</v>
      </c>
      <c r="M5" s="9">
        <f>I5/H5*100</f>
        <v>94.359271061529626</v>
      </c>
    </row>
    <row r="6" spans="2:13" ht="42" x14ac:dyDescent="0.4">
      <c r="B6" s="6">
        <v>2</v>
      </c>
      <c r="C6" s="33" t="s">
        <v>7</v>
      </c>
      <c r="D6" s="7" t="s">
        <v>37</v>
      </c>
      <c r="E6" s="8">
        <v>5941.2</v>
      </c>
      <c r="F6" s="9">
        <v>5109.8999999999996</v>
      </c>
      <c r="G6" s="10">
        <v>4369.7</v>
      </c>
      <c r="H6" s="10">
        <v>4409.8999999999996</v>
      </c>
      <c r="I6" s="10">
        <v>4443.3</v>
      </c>
      <c r="J6" s="9">
        <f t="shared" ref="J6:J27" si="0">G6/E6*100</f>
        <v>73.549114656971653</v>
      </c>
      <c r="K6" s="9">
        <f t="shared" ref="K6:K27" si="1">G6/F6*100</f>
        <v>85.514393628055345</v>
      </c>
      <c r="L6" s="9">
        <f t="shared" ref="L6:L27" si="2">H6/G6*100</f>
        <v>100.91997162276587</v>
      </c>
      <c r="M6" s="9">
        <f t="shared" ref="M6:M27" si="3">I6/H6*100</f>
        <v>100.75738678881609</v>
      </c>
    </row>
    <row r="7" spans="2:13" ht="21" x14ac:dyDescent="0.4">
      <c r="B7" s="6">
        <v>3</v>
      </c>
      <c r="C7" s="33" t="s">
        <v>8</v>
      </c>
      <c r="D7" s="7" t="s">
        <v>38</v>
      </c>
      <c r="E7" s="8">
        <v>3184.4</v>
      </c>
      <c r="F7" s="9">
        <v>2736.1</v>
      </c>
      <c r="G7" s="10">
        <v>3932.4</v>
      </c>
      <c r="H7" s="10">
        <v>3987</v>
      </c>
      <c r="I7" s="10">
        <v>4043.5</v>
      </c>
      <c r="J7" s="9">
        <f t="shared" si="0"/>
        <v>123.4895113679186</v>
      </c>
      <c r="K7" s="9">
        <f t="shared" si="1"/>
        <v>143.72281714849603</v>
      </c>
      <c r="L7" s="9">
        <f t="shared" si="2"/>
        <v>101.38846505950565</v>
      </c>
      <c r="M7" s="9">
        <f t="shared" si="3"/>
        <v>101.41710559317782</v>
      </c>
    </row>
    <row r="8" spans="2:13" ht="42" x14ac:dyDescent="0.4">
      <c r="B8" s="6">
        <v>4</v>
      </c>
      <c r="C8" s="33" t="s">
        <v>9</v>
      </c>
      <c r="D8" s="7" t="s">
        <v>39</v>
      </c>
      <c r="E8" s="8">
        <v>446228.5</v>
      </c>
      <c r="F8" s="9">
        <v>1088170.3999999999</v>
      </c>
      <c r="G8" s="10">
        <v>244449.4</v>
      </c>
      <c r="H8" s="10">
        <v>8003</v>
      </c>
      <c r="I8" s="10">
        <v>7938</v>
      </c>
      <c r="J8" s="9">
        <f t="shared" si="0"/>
        <v>54.781216349919383</v>
      </c>
      <c r="K8" s="9">
        <f t="shared" si="1"/>
        <v>22.464257436151545</v>
      </c>
      <c r="L8" s="9">
        <f t="shared" si="2"/>
        <v>3.273888174812456</v>
      </c>
      <c r="M8" s="9">
        <f t="shared" si="3"/>
        <v>99.187804573285021</v>
      </c>
    </row>
    <row r="9" spans="2:13" ht="21" x14ac:dyDescent="0.4">
      <c r="B9" s="6">
        <v>5</v>
      </c>
      <c r="C9" s="33" t="s">
        <v>10</v>
      </c>
      <c r="D9" s="7" t="s">
        <v>40</v>
      </c>
      <c r="E9" s="8">
        <v>4013.5</v>
      </c>
      <c r="F9" s="9">
        <v>1726.4</v>
      </c>
      <c r="G9" s="10">
        <v>1384.7</v>
      </c>
      <c r="H9" s="10">
        <v>1529.7</v>
      </c>
      <c r="I9" s="10">
        <v>0</v>
      </c>
      <c r="J9" s="9">
        <f t="shared" si="0"/>
        <v>34.501058926124337</v>
      </c>
      <c r="K9" s="9">
        <f t="shared" si="1"/>
        <v>80.207367933271541</v>
      </c>
      <c r="L9" s="9">
        <f t="shared" si="2"/>
        <v>110.47158229219325</v>
      </c>
      <c r="M9" s="9">
        <f t="shared" si="3"/>
        <v>0</v>
      </c>
    </row>
    <row r="10" spans="2:13" ht="60" customHeight="1" x14ac:dyDescent="0.4">
      <c r="B10" s="6">
        <v>6</v>
      </c>
      <c r="C10" s="33" t="s">
        <v>11</v>
      </c>
      <c r="D10" s="7" t="s">
        <v>41</v>
      </c>
      <c r="E10" s="11">
        <v>2319</v>
      </c>
      <c r="F10" s="9">
        <v>2444.5</v>
      </c>
      <c r="G10" s="10">
        <v>2420.6999999999998</v>
      </c>
      <c r="H10" s="10">
        <v>2420.6999999999998</v>
      </c>
      <c r="I10" s="10">
        <v>2420.6999999999998</v>
      </c>
      <c r="J10" s="9">
        <f t="shared" si="0"/>
        <v>104.38551099611901</v>
      </c>
      <c r="K10" s="9">
        <f t="shared" si="1"/>
        <v>99.026385763959894</v>
      </c>
      <c r="L10" s="9">
        <f t="shared" si="2"/>
        <v>100</v>
      </c>
      <c r="M10" s="9">
        <f t="shared" si="3"/>
        <v>100</v>
      </c>
    </row>
    <row r="11" spans="2:13" ht="63" x14ac:dyDescent="0.4">
      <c r="B11" s="6">
        <v>7</v>
      </c>
      <c r="C11" s="33" t="s">
        <v>12</v>
      </c>
      <c r="D11" s="7" t="s">
        <v>42</v>
      </c>
      <c r="E11" s="11">
        <v>330</v>
      </c>
      <c r="F11" s="9">
        <v>196</v>
      </c>
      <c r="G11" s="10">
        <v>0</v>
      </c>
      <c r="H11" s="10">
        <v>0</v>
      </c>
      <c r="I11" s="10">
        <v>0</v>
      </c>
      <c r="J11" s="9" t="s">
        <v>21</v>
      </c>
      <c r="K11" s="9" t="s">
        <v>21</v>
      </c>
      <c r="L11" s="9" t="s">
        <v>21</v>
      </c>
      <c r="M11" s="9" t="s">
        <v>21</v>
      </c>
    </row>
    <row r="12" spans="2:13" ht="21" x14ac:dyDescent="0.4">
      <c r="B12" s="6">
        <v>8</v>
      </c>
      <c r="C12" s="33" t="s">
        <v>13</v>
      </c>
      <c r="D12" s="7" t="s">
        <v>43</v>
      </c>
      <c r="E12" s="11">
        <v>6792.3</v>
      </c>
      <c r="F12" s="9">
        <v>7763.6999999999989</v>
      </c>
      <c r="G12" s="10">
        <v>8531.6999999999989</v>
      </c>
      <c r="H12" s="10">
        <v>8531.6999999999989</v>
      </c>
      <c r="I12" s="10">
        <v>8531.6999999999989</v>
      </c>
      <c r="J12" s="9">
        <f t="shared" si="0"/>
        <v>125.60840952254757</v>
      </c>
      <c r="K12" s="9">
        <f t="shared" si="1"/>
        <v>109.89219057923414</v>
      </c>
      <c r="L12" s="9">
        <f t="shared" si="2"/>
        <v>100</v>
      </c>
      <c r="M12" s="9">
        <f t="shared" si="3"/>
        <v>100</v>
      </c>
    </row>
    <row r="13" spans="2:13" ht="21" x14ac:dyDescent="0.4">
      <c r="B13" s="6">
        <v>9</v>
      </c>
      <c r="C13" s="33" t="s">
        <v>2</v>
      </c>
      <c r="D13" s="7" t="s">
        <v>44</v>
      </c>
      <c r="E13" s="11">
        <v>34334.300000000003</v>
      </c>
      <c r="F13" s="9">
        <v>51459.199999999997</v>
      </c>
      <c r="G13" s="10">
        <v>45306.9</v>
      </c>
      <c r="H13" s="10">
        <v>48683.8</v>
      </c>
      <c r="I13" s="10">
        <v>48683.8</v>
      </c>
      <c r="J13" s="9">
        <f t="shared" si="0"/>
        <v>131.9581293342226</v>
      </c>
      <c r="K13" s="9">
        <f t="shared" si="1"/>
        <v>88.044314719233881</v>
      </c>
      <c r="L13" s="9">
        <f t="shared" si="2"/>
        <v>107.45339010172843</v>
      </c>
      <c r="M13" s="9">
        <f t="shared" si="3"/>
        <v>100</v>
      </c>
    </row>
    <row r="14" spans="2:13" ht="21" x14ac:dyDescent="0.4">
      <c r="B14" s="6">
        <v>10</v>
      </c>
      <c r="C14" s="33" t="s">
        <v>3</v>
      </c>
      <c r="D14" s="7" t="s">
        <v>45</v>
      </c>
      <c r="E14" s="11">
        <v>47220.9</v>
      </c>
      <c r="F14" s="9">
        <v>66599</v>
      </c>
      <c r="G14" s="10">
        <v>78109.5</v>
      </c>
      <c r="H14" s="10">
        <v>69334.5</v>
      </c>
      <c r="I14" s="10">
        <v>68710.600000000006</v>
      </c>
      <c r="J14" s="9">
        <f t="shared" si="0"/>
        <v>165.41298450474261</v>
      </c>
      <c r="K14" s="9">
        <f t="shared" si="1"/>
        <v>117.28329254193007</v>
      </c>
      <c r="L14" s="9">
        <f t="shared" si="2"/>
        <v>88.765771128991986</v>
      </c>
      <c r="M14" s="9">
        <f t="shared" si="3"/>
        <v>99.100159372318259</v>
      </c>
    </row>
    <row r="15" spans="2:13" ht="21" x14ac:dyDescent="0.4">
      <c r="B15" s="6">
        <v>11</v>
      </c>
      <c r="C15" s="33" t="s">
        <v>14</v>
      </c>
      <c r="D15" s="7" t="s">
        <v>46</v>
      </c>
      <c r="E15" s="11">
        <v>79314</v>
      </c>
      <c r="F15" s="9">
        <v>76527.399999999994</v>
      </c>
      <c r="G15" s="10">
        <v>77589</v>
      </c>
      <c r="H15" s="10">
        <v>71241.700000000012</v>
      </c>
      <c r="I15" s="10">
        <v>71031.899999999994</v>
      </c>
      <c r="J15" s="9">
        <f t="shared" si="0"/>
        <v>97.825100234510927</v>
      </c>
      <c r="K15" s="9">
        <f t="shared" si="1"/>
        <v>101.38721555939443</v>
      </c>
      <c r="L15" s="9">
        <f t="shared" si="2"/>
        <v>91.819330059673419</v>
      </c>
      <c r="M15" s="9">
        <f t="shared" si="3"/>
        <v>99.7055095540954</v>
      </c>
    </row>
    <row r="16" spans="2:13" ht="42" x14ac:dyDescent="0.4">
      <c r="B16" s="6">
        <v>12</v>
      </c>
      <c r="C16" s="33" t="s">
        <v>15</v>
      </c>
      <c r="D16" s="7" t="s">
        <v>47</v>
      </c>
      <c r="E16" s="11">
        <v>22813.599999999999</v>
      </c>
      <c r="F16" s="9">
        <v>40665.399999999994</v>
      </c>
      <c r="G16" s="10">
        <v>38755.1</v>
      </c>
      <c r="H16" s="10">
        <v>16070.899999999998</v>
      </c>
      <c r="I16" s="10">
        <v>29030.699999999997</v>
      </c>
      <c r="J16" s="9">
        <f t="shared" si="0"/>
        <v>169.8771785250903</v>
      </c>
      <c r="K16" s="9">
        <f t="shared" si="1"/>
        <v>95.302394664751873</v>
      </c>
      <c r="L16" s="9">
        <f t="shared" si="2"/>
        <v>41.467832620738946</v>
      </c>
      <c r="M16" s="9">
        <f t="shared" si="3"/>
        <v>180.64140776185528</v>
      </c>
    </row>
    <row r="17" spans="2:13" ht="54.75" customHeight="1" x14ac:dyDescent="0.4">
      <c r="B17" s="6">
        <v>13</v>
      </c>
      <c r="C17" s="34" t="s">
        <v>16</v>
      </c>
      <c r="D17" s="7" t="s">
        <v>48</v>
      </c>
      <c r="E17" s="11">
        <v>20414.3</v>
      </c>
      <c r="F17" s="9">
        <v>21758.000000000004</v>
      </c>
      <c r="G17" s="10">
        <v>6300</v>
      </c>
      <c r="H17" s="10">
        <v>0</v>
      </c>
      <c r="I17" s="10">
        <v>0</v>
      </c>
      <c r="J17" s="9">
        <f t="shared" si="0"/>
        <v>30.860720181441444</v>
      </c>
      <c r="K17" s="9">
        <f t="shared" si="1"/>
        <v>28.954867175291842</v>
      </c>
      <c r="L17" s="9">
        <f t="shared" si="2"/>
        <v>0</v>
      </c>
      <c r="M17" s="9" t="s">
        <v>56</v>
      </c>
    </row>
    <row r="18" spans="2:13" ht="21" x14ac:dyDescent="0.4">
      <c r="B18" s="6">
        <v>14</v>
      </c>
      <c r="C18" s="33" t="s">
        <v>4</v>
      </c>
      <c r="D18" s="7" t="s">
        <v>49</v>
      </c>
      <c r="E18" s="11">
        <v>101454.8</v>
      </c>
      <c r="F18" s="9">
        <v>101543.3</v>
      </c>
      <c r="G18" s="10">
        <v>108527</v>
      </c>
      <c r="H18" s="10">
        <v>100239.9</v>
      </c>
      <c r="I18" s="10">
        <v>104193.70000000001</v>
      </c>
      <c r="J18" s="9">
        <f t="shared" si="0"/>
        <v>106.97078896217822</v>
      </c>
      <c r="K18" s="9">
        <f t="shared" si="1"/>
        <v>106.87755863754673</v>
      </c>
      <c r="L18" s="9">
        <f t="shared" si="2"/>
        <v>92.364020013452858</v>
      </c>
      <c r="M18" s="9">
        <f t="shared" si="3"/>
        <v>103.94433753425534</v>
      </c>
    </row>
    <row r="19" spans="2:13" ht="77.25" customHeight="1" x14ac:dyDescent="0.4">
      <c r="B19" s="6">
        <v>15</v>
      </c>
      <c r="C19" s="34" t="s">
        <v>17</v>
      </c>
      <c r="D19" s="7" t="s">
        <v>50</v>
      </c>
      <c r="E19" s="11">
        <v>2135.6999999999998</v>
      </c>
      <c r="F19" s="9">
        <v>1749.9</v>
      </c>
      <c r="G19" s="10">
        <v>1919.2</v>
      </c>
      <c r="H19" s="10">
        <v>1919.2</v>
      </c>
      <c r="I19" s="10">
        <v>1919.2</v>
      </c>
      <c r="J19" s="9">
        <f t="shared" si="0"/>
        <v>89.862808446879257</v>
      </c>
      <c r="K19" s="9">
        <f t="shared" si="1"/>
        <v>109.67483856220355</v>
      </c>
      <c r="L19" s="9">
        <f t="shared" si="2"/>
        <v>100</v>
      </c>
      <c r="M19" s="9">
        <f t="shared" si="3"/>
        <v>100</v>
      </c>
    </row>
    <row r="20" spans="2:13" ht="85.5" customHeight="1" x14ac:dyDescent="0.4">
      <c r="B20" s="6">
        <v>16</v>
      </c>
      <c r="C20" s="33" t="s">
        <v>1</v>
      </c>
      <c r="D20" s="7" t="s">
        <v>51</v>
      </c>
      <c r="E20" s="11">
        <v>18708.400000000001</v>
      </c>
      <c r="F20" s="9">
        <v>14670.6</v>
      </c>
      <c r="G20" s="10">
        <v>19096.000000000004</v>
      </c>
      <c r="H20" s="10">
        <v>19004.000000000004</v>
      </c>
      <c r="I20" s="10">
        <v>19136.000000000004</v>
      </c>
      <c r="J20" s="9">
        <f t="shared" si="0"/>
        <v>102.07179662611448</v>
      </c>
      <c r="K20" s="9">
        <f t="shared" si="1"/>
        <v>130.16509208893982</v>
      </c>
      <c r="L20" s="9">
        <f t="shared" si="2"/>
        <v>99.518223711772109</v>
      </c>
      <c r="M20" s="9">
        <f t="shared" si="3"/>
        <v>100.69459061250264</v>
      </c>
    </row>
    <row r="21" spans="2:13" ht="21" x14ac:dyDescent="0.4">
      <c r="B21" s="6">
        <v>17</v>
      </c>
      <c r="C21" s="33" t="s">
        <v>18</v>
      </c>
      <c r="D21" s="7" t="s">
        <v>52</v>
      </c>
      <c r="E21" s="11">
        <v>6201.2</v>
      </c>
      <c r="F21" s="9">
        <v>7278.1000000000013</v>
      </c>
      <c r="G21" s="10">
        <v>9744.5</v>
      </c>
      <c r="H21" s="10">
        <v>7488.5</v>
      </c>
      <c r="I21" s="10">
        <v>7488.5</v>
      </c>
      <c r="J21" s="9">
        <f t="shared" si="0"/>
        <v>157.13894085015804</v>
      </c>
      <c r="K21" s="9">
        <f t="shared" si="1"/>
        <v>133.88796526565997</v>
      </c>
      <c r="L21" s="9">
        <f t="shared" si="2"/>
        <v>76.848478628970184</v>
      </c>
      <c r="M21" s="9">
        <f t="shared" si="3"/>
        <v>100</v>
      </c>
    </row>
    <row r="22" spans="2:13" ht="42" x14ac:dyDescent="0.4">
      <c r="B22" s="6">
        <v>18</v>
      </c>
      <c r="C22" s="12" t="s">
        <v>22</v>
      </c>
      <c r="D22" s="7" t="s">
        <v>53</v>
      </c>
      <c r="E22" s="11">
        <v>0</v>
      </c>
      <c r="F22" s="9">
        <v>31669.7</v>
      </c>
      <c r="G22" s="10">
        <v>3920.4</v>
      </c>
      <c r="H22" s="10">
        <v>2272</v>
      </c>
      <c r="I22" s="10">
        <v>1687</v>
      </c>
      <c r="J22" s="9" t="s">
        <v>21</v>
      </c>
      <c r="K22" s="9" t="s">
        <v>21</v>
      </c>
      <c r="L22" s="9">
        <f t="shared" si="2"/>
        <v>57.953270074482198</v>
      </c>
      <c r="M22" s="9">
        <f t="shared" si="3"/>
        <v>74.251760563380287</v>
      </c>
    </row>
    <row r="23" spans="2:13" ht="41.25" customHeight="1" x14ac:dyDescent="0.35">
      <c r="B23" s="6"/>
      <c r="C23" s="31" t="s">
        <v>59</v>
      </c>
      <c r="D23" s="32" t="s">
        <v>56</v>
      </c>
      <c r="E23" s="23">
        <f>SUM(E5:E22)</f>
        <v>1586484.9</v>
      </c>
      <c r="F23" s="23">
        <f t="shared" ref="F23:I23" si="4">SUM(F5:F22)</f>
        <v>2589986.2000000002</v>
      </c>
      <c r="G23" s="23">
        <f t="shared" si="4"/>
        <v>1470903.1999999997</v>
      </c>
      <c r="H23" s="23">
        <f t="shared" si="4"/>
        <v>1202545.9999999998</v>
      </c>
      <c r="I23" s="23">
        <f t="shared" si="4"/>
        <v>1169432.0999999999</v>
      </c>
      <c r="J23" s="24">
        <f t="shared" si="0"/>
        <v>92.714604469289299</v>
      </c>
      <c r="K23" s="24">
        <f t="shared" si="1"/>
        <v>56.791931941567867</v>
      </c>
      <c r="L23" s="24">
        <f t="shared" si="2"/>
        <v>81.75561790877876</v>
      </c>
      <c r="M23" s="24">
        <f t="shared" si="3"/>
        <v>97.246350659351094</v>
      </c>
    </row>
    <row r="24" spans="2:13" ht="41.25" customHeight="1" x14ac:dyDescent="0.35">
      <c r="B24" s="6"/>
      <c r="C24" s="31" t="s">
        <v>60</v>
      </c>
      <c r="D24" s="32" t="s">
        <v>56</v>
      </c>
      <c r="E24" s="23">
        <v>428</v>
      </c>
      <c r="F24" s="23">
        <v>428</v>
      </c>
      <c r="G24" s="23">
        <v>0</v>
      </c>
      <c r="H24" s="23">
        <v>0</v>
      </c>
      <c r="I24" s="23">
        <v>0</v>
      </c>
      <c r="J24" s="24" t="s">
        <v>56</v>
      </c>
      <c r="K24" s="24" t="s">
        <v>56</v>
      </c>
      <c r="L24" s="24" t="s">
        <v>56</v>
      </c>
      <c r="M24" s="24" t="s">
        <v>56</v>
      </c>
    </row>
    <row r="25" spans="2:13" ht="21" x14ac:dyDescent="0.4">
      <c r="B25" s="25"/>
      <c r="C25" s="26" t="s">
        <v>55</v>
      </c>
      <c r="D25" s="29" t="s">
        <v>56</v>
      </c>
      <c r="E25" s="27">
        <v>173889.9</v>
      </c>
      <c r="F25" s="26">
        <v>176661.3</v>
      </c>
      <c r="G25" s="28">
        <v>176313.9</v>
      </c>
      <c r="H25" s="28">
        <v>182661.6</v>
      </c>
      <c r="I25" s="28">
        <v>183604</v>
      </c>
      <c r="J25" s="24">
        <f t="shared" si="0"/>
        <v>101.39398550462101</v>
      </c>
      <c r="K25" s="24">
        <f t="shared" si="1"/>
        <v>99.80335251693495</v>
      </c>
      <c r="L25" s="24">
        <f t="shared" si="2"/>
        <v>103.60022664123476</v>
      </c>
      <c r="M25" s="24">
        <f t="shared" si="3"/>
        <v>100.51592671913528</v>
      </c>
    </row>
    <row r="26" spans="2:13" ht="21" x14ac:dyDescent="0.4">
      <c r="B26" s="25"/>
      <c r="C26" s="26" t="s">
        <v>57</v>
      </c>
      <c r="D26" s="29" t="s">
        <v>56</v>
      </c>
      <c r="E26" s="30" t="s">
        <v>56</v>
      </c>
      <c r="F26" s="29" t="s">
        <v>56</v>
      </c>
      <c r="G26" s="28" t="s">
        <v>56</v>
      </c>
      <c r="H26" s="28">
        <v>22000</v>
      </c>
      <c r="I26" s="28">
        <v>48000</v>
      </c>
      <c r="J26" s="24" t="s">
        <v>56</v>
      </c>
      <c r="K26" s="24" t="s">
        <v>56</v>
      </c>
      <c r="L26" s="24" t="s">
        <v>56</v>
      </c>
      <c r="M26" s="24">
        <f t="shared" si="3"/>
        <v>218.18181818181816</v>
      </c>
    </row>
    <row r="27" spans="2:13" ht="21" x14ac:dyDescent="0.4">
      <c r="B27" s="25"/>
      <c r="C27" s="26" t="s">
        <v>58</v>
      </c>
      <c r="D27" s="29" t="s">
        <v>56</v>
      </c>
      <c r="E27" s="28">
        <f>E23+E24+E25</f>
        <v>1760802.7999999998</v>
      </c>
      <c r="F27" s="28">
        <f>F23+F24+F25</f>
        <v>2767075.5</v>
      </c>
      <c r="G27" s="28">
        <f>G23+G25</f>
        <v>1647217.0999999996</v>
      </c>
      <c r="H27" s="28">
        <f>H23+H25+H26</f>
        <v>1407207.5999999999</v>
      </c>
      <c r="I27" s="28">
        <f>I23+I25+I26</f>
        <v>1401036.0999999999</v>
      </c>
      <c r="J27" s="24">
        <f t="shared" si="0"/>
        <v>93.549209485582367</v>
      </c>
      <c r="K27" s="24">
        <f t="shared" si="1"/>
        <v>59.529170779763675</v>
      </c>
      <c r="L27" s="24">
        <f t="shared" si="2"/>
        <v>85.429394825976502</v>
      </c>
      <c r="M27" s="24">
        <f t="shared" si="3"/>
        <v>99.561436422031832</v>
      </c>
    </row>
    <row r="28" spans="2:13" ht="21" x14ac:dyDescent="0.4">
      <c r="B28" s="13"/>
      <c r="C28" s="13"/>
      <c r="D28" s="13"/>
      <c r="E28" s="14"/>
      <c r="F28" s="13"/>
      <c r="G28" s="15"/>
      <c r="H28" s="15"/>
      <c r="I28" s="15"/>
      <c r="J28" s="13"/>
      <c r="K28" s="13"/>
      <c r="L28" s="13"/>
      <c r="M28" s="13"/>
    </row>
    <row r="29" spans="2:13" ht="21" x14ac:dyDescent="0.4">
      <c r="B29" s="13"/>
      <c r="C29" s="13"/>
      <c r="D29" s="13"/>
      <c r="E29" s="14"/>
      <c r="F29" s="13"/>
      <c r="G29" s="15"/>
      <c r="H29" s="15"/>
      <c r="I29" s="15"/>
      <c r="J29" s="13"/>
      <c r="K29" s="13"/>
      <c r="L29" s="13"/>
      <c r="M29" s="13"/>
    </row>
    <row r="30" spans="2:13" ht="21" x14ac:dyDescent="0.4">
      <c r="B30" s="13"/>
      <c r="C30" s="13"/>
      <c r="D30" s="13"/>
      <c r="E30" s="14"/>
      <c r="F30" s="13"/>
      <c r="G30" s="15"/>
      <c r="H30" s="15"/>
      <c r="I30" s="15"/>
      <c r="J30" s="13"/>
      <c r="K30" s="13"/>
      <c r="L30" s="13"/>
      <c r="M30" s="13"/>
    </row>
    <row r="31" spans="2:13" ht="27" customHeight="1" x14ac:dyDescent="0.3">
      <c r="C31" s="18" t="s">
        <v>31</v>
      </c>
    </row>
    <row r="32" spans="2:13" ht="30.6" x14ac:dyDescent="0.55000000000000004">
      <c r="C32" s="17" t="s">
        <v>32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3:14" ht="30.6" x14ac:dyDescent="0.55000000000000004">
      <c r="C33" s="17" t="s">
        <v>33</v>
      </c>
      <c r="D33" s="17"/>
      <c r="E33" s="17"/>
      <c r="F33" s="17"/>
      <c r="G33" s="17"/>
      <c r="H33" s="17"/>
      <c r="I33" s="17"/>
      <c r="J33" s="17"/>
      <c r="K33" s="17"/>
      <c r="L33" s="21" t="s">
        <v>34</v>
      </c>
      <c r="M33" s="22"/>
      <c r="N33" s="19"/>
    </row>
    <row r="34" spans="3:14" ht="25.8" x14ac:dyDescent="0.5"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</sheetData>
  <mergeCells count="3">
    <mergeCell ref="B1:M1"/>
    <mergeCell ref="B3:M3"/>
    <mergeCell ref="L33:M33"/>
  </mergeCells>
  <pageMargins left="0.78740157480314965" right="0.78740157480314965" top="1.1811023622047245" bottom="0.39370078740157483" header="0.31496062992125984" footer="0.31496062992125984"/>
  <pageSetup paperSize="9" scale="51" fitToHeight="0" orientation="landscape" r:id="rId1"/>
  <headerFooter differentFirst="1">
    <oddHeader>&amp;C&amp;"Times New Roman,обычный"&amp;12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Магомедова</dc:creator>
  <cp:lastModifiedBy>Garkusha</cp:lastModifiedBy>
  <cp:lastPrinted>2023-11-13T17:55:28Z</cp:lastPrinted>
  <dcterms:created xsi:type="dcterms:W3CDTF">2016-10-26T14:09:11Z</dcterms:created>
  <dcterms:modified xsi:type="dcterms:W3CDTF">2023-11-13T17:56:13Z</dcterms:modified>
</cp:coreProperties>
</file>